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Admin\partage$\Echange\SG\Immobilier\Travaux\Pôle (tous établissements)\2026\ETANCHEITE_CAMUS\Lot 2_Camus\"/>
    </mc:Choice>
  </mc:AlternateContent>
  <xr:revisionPtr revIDLastSave="0" documentId="13_ncr:1_{1A2F388A-8EBC-4767-BA37-5112694A7E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-T-2026-04 LOT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7" i="1" l="1"/>
  <c r="F101" i="1"/>
  <c r="F58" i="1"/>
  <c r="F47" i="1"/>
  <c r="F126" i="1"/>
  <c r="F125" i="1"/>
  <c r="F120" i="1"/>
  <c r="F115" i="1"/>
  <c r="F110" i="1"/>
  <c r="F105" i="1"/>
  <c r="F100" i="1"/>
  <c r="F99" i="1"/>
  <c r="F106" i="1" s="1"/>
  <c r="F94" i="1"/>
  <c r="F93" i="1"/>
  <c r="F95" i="1" s="1"/>
  <c r="F88" i="1"/>
  <c r="F86" i="1"/>
  <c r="F85" i="1"/>
  <c r="F84" i="1"/>
  <c r="F83" i="1"/>
  <c r="F82" i="1"/>
  <c r="F80" i="1"/>
  <c r="F89" i="1" s="1"/>
  <c r="F75" i="1"/>
  <c r="F76" i="1" s="1"/>
  <c r="F70" i="1"/>
  <c r="F69" i="1"/>
  <c r="F71" i="1" s="1"/>
  <c r="F64" i="1"/>
  <c r="F65" i="1" s="1"/>
  <c r="F62" i="1"/>
  <c r="F57" i="1"/>
  <c r="F55" i="1"/>
  <c r="F54" i="1"/>
  <c r="F53" i="1"/>
  <c r="F51" i="1"/>
  <c r="F46" i="1"/>
  <c r="F44" i="1"/>
  <c r="F39" i="1"/>
  <c r="F37" i="1"/>
  <c r="F36" i="1"/>
  <c r="F35" i="1"/>
  <c r="F40" i="1" s="1"/>
  <c r="F34" i="1"/>
  <c r="F33" i="1"/>
  <c r="F32" i="1"/>
  <c r="F30" i="1"/>
  <c r="F25" i="1"/>
  <c r="F26" i="1" s="1"/>
  <c r="F20" i="1"/>
  <c r="F18" i="1"/>
  <c r="F21" i="1" s="1"/>
  <c r="F13" i="1"/>
  <c r="F14" i="1" s="1"/>
  <c r="F111" i="1" l="1"/>
  <c r="F116" i="1" s="1"/>
  <c r="F121" i="1"/>
  <c r="F130" i="1" s="1"/>
  <c r="F131" i="1" s="1"/>
  <c r="F132" i="1" s="1"/>
</calcChain>
</file>

<file path=xl/sharedStrings.xml><?xml version="1.0" encoding="utf-8"?>
<sst xmlns="http://schemas.openxmlformats.org/spreadsheetml/2006/main" count="280" uniqueCount="140">
  <si>
    <t>Ref</t>
  </si>
  <si>
    <t>Unite</t>
  </si>
  <si>
    <t>Qte</t>
  </si>
  <si>
    <t>1</t>
  </si>
  <si>
    <t>Général</t>
  </si>
  <si>
    <t/>
  </si>
  <si>
    <t>1.1</t>
  </si>
  <si>
    <t>Installation de chantiers</t>
  </si>
  <si>
    <t>1.1.1</t>
  </si>
  <si>
    <t>Préparation et installation de chantier</t>
  </si>
  <si>
    <t>F</t>
  </si>
  <si>
    <t>2</t>
  </si>
  <si>
    <t>Loge Gardien  (Surface approx 10m²) Ref Plan 1</t>
  </si>
  <si>
    <t>2.1</t>
  </si>
  <si>
    <t>Travaux Principaux</t>
  </si>
  <si>
    <t>2.1.1</t>
  </si>
  <si>
    <t>Pose d'une crapaudine</t>
  </si>
  <si>
    <t>u</t>
  </si>
  <si>
    <t>2.2</t>
  </si>
  <si>
    <t>Travaux annexes</t>
  </si>
  <si>
    <t>2.2.1</t>
  </si>
  <si>
    <t>Chemin de câble 210x65 mm</t>
  </si>
  <si>
    <t>ml</t>
  </si>
  <si>
    <t>3</t>
  </si>
  <si>
    <t>Salle des professeurs et Cantine - R+1 (Surface approx 103m²) Ref Plan 2</t>
  </si>
  <si>
    <t>3.1</t>
  </si>
  <si>
    <t>3.1.1</t>
  </si>
  <si>
    <t>Pose de goudron en renforcement des joints de protection lourde</t>
  </si>
  <si>
    <t>4</t>
  </si>
  <si>
    <t>Toilettes du primaire  (Surface approx 92m²) Ref Plan 3</t>
  </si>
  <si>
    <t>4.1</t>
  </si>
  <si>
    <t>Travaux préliminaires</t>
  </si>
  <si>
    <t>4.1.1</t>
  </si>
  <si>
    <t>Dépose d'étancheïté</t>
  </si>
  <si>
    <t>m²</t>
  </si>
  <si>
    <t>4.2</t>
  </si>
  <si>
    <t>4.2.1</t>
  </si>
  <si>
    <t>Traitement des réseaux de distribution</t>
  </si>
  <si>
    <t>4.2.2</t>
  </si>
  <si>
    <t>Traitement des auvents</t>
  </si>
  <si>
    <t>4.2.3</t>
  </si>
  <si>
    <t>Création d'acrotère</t>
  </si>
  <si>
    <t>4.2.4</t>
  </si>
  <si>
    <t>Pose de complexe d'étanchéïté</t>
  </si>
  <si>
    <t>4.2.5</t>
  </si>
  <si>
    <t>Confection des solins et étanchéïsation</t>
  </si>
  <si>
    <t>4.2.6</t>
  </si>
  <si>
    <t>4.3</t>
  </si>
  <si>
    <t>4.3.1</t>
  </si>
  <si>
    <t>5</t>
  </si>
  <si>
    <t>Batiment B2 - Salles de classe - R+1 (Surface approx 195m²) Ref Plan 5</t>
  </si>
  <si>
    <t>5.1</t>
  </si>
  <si>
    <t>5.1.1</t>
  </si>
  <si>
    <t>Dépose d'équipements obsolètes</t>
  </si>
  <si>
    <t>5.2</t>
  </si>
  <si>
    <t>5.2.1</t>
  </si>
  <si>
    <t>6</t>
  </si>
  <si>
    <t>Batiment Inter B1/B2 - couloir (Surface approx 170m²) Ref Plan 6</t>
  </si>
  <si>
    <t>6.1</t>
  </si>
  <si>
    <t>6.1.1</t>
  </si>
  <si>
    <t>6.2</t>
  </si>
  <si>
    <t>6.2.1</t>
  </si>
  <si>
    <t>6.2.2</t>
  </si>
  <si>
    <t>6.2.3</t>
  </si>
  <si>
    <t>6.3</t>
  </si>
  <si>
    <t>6.3.1</t>
  </si>
  <si>
    <t>Verification des évacuations</t>
  </si>
  <si>
    <t>7</t>
  </si>
  <si>
    <t>Preau primaire  (Surface approx 45m²) Ref Plan 7</t>
  </si>
  <si>
    <t>7.1</t>
  </si>
  <si>
    <t>7.1.1</t>
  </si>
  <si>
    <t>7.2</t>
  </si>
  <si>
    <t>7.2.1</t>
  </si>
  <si>
    <t>8</t>
  </si>
  <si>
    <t>Salle de classe maternelle (Surface approx 75m²) Ref Plan 8a</t>
  </si>
  <si>
    <t>8.1</t>
  </si>
  <si>
    <t>8.1.1</t>
  </si>
  <si>
    <t>Déplacement d'un auvent</t>
  </si>
  <si>
    <t>8.1.2</t>
  </si>
  <si>
    <t>Reprise d'étanchéïté en bord de caniveau</t>
  </si>
  <si>
    <t>9</t>
  </si>
  <si>
    <t>Dépôt  (Surface approx 40m²) Ref Plan 11</t>
  </si>
  <si>
    <t>9.1</t>
  </si>
  <si>
    <t>9.1.1</t>
  </si>
  <si>
    <t>Reprise de solin</t>
  </si>
  <si>
    <t>10</t>
  </si>
  <si>
    <t>Sanitaire Maternelle  (Surface approx 40m²) Ref Plan 12</t>
  </si>
  <si>
    <t>10.1</t>
  </si>
  <si>
    <t>10.1.1</t>
  </si>
  <si>
    <t>10.2</t>
  </si>
  <si>
    <t>10.2.1</t>
  </si>
  <si>
    <t>10.2.2</t>
  </si>
  <si>
    <t>10.2.3</t>
  </si>
  <si>
    <t>10.2.4</t>
  </si>
  <si>
    <t>10.2.5</t>
  </si>
  <si>
    <t>10.3</t>
  </si>
  <si>
    <t>10.3.1</t>
  </si>
  <si>
    <t>11</t>
  </si>
  <si>
    <t>Preau Maternelle  (Surface approx 8m²) Ref Plan 14a</t>
  </si>
  <si>
    <t>11.1</t>
  </si>
  <si>
    <t>11.1.1</t>
  </si>
  <si>
    <t>Création d'évacuation</t>
  </si>
  <si>
    <t>11.1.2</t>
  </si>
  <si>
    <t>12</t>
  </si>
  <si>
    <t>Preau Maternelle  (Surface approx 8m²) Ref Plan 14b</t>
  </si>
  <si>
    <t>12.1</t>
  </si>
  <si>
    <t>12.1.1</t>
  </si>
  <si>
    <t>12.1.2</t>
  </si>
  <si>
    <t>13</t>
  </si>
  <si>
    <t>Preau Maternelle  (Surface approx 6m²) Ref Plan 14c</t>
  </si>
  <si>
    <t>13.1</t>
  </si>
  <si>
    <t>13.1.1</t>
  </si>
  <si>
    <t>14</t>
  </si>
  <si>
    <t>Preau Maternelle  (Surface approx 6m²) Ref Plan 14e</t>
  </si>
  <si>
    <t>14.1</t>
  </si>
  <si>
    <t>14.1.1</t>
  </si>
  <si>
    <t>15</t>
  </si>
  <si>
    <t>Preau Maternelle  (Surface approx 7m²) Ref Plan 14g</t>
  </si>
  <si>
    <t>15.1</t>
  </si>
  <si>
    <t>15.1.1</t>
  </si>
  <si>
    <t>16</t>
  </si>
  <si>
    <t>Préfabriqué - Salle de classe (Surface approx 115m²) Ref Plan 15</t>
  </si>
  <si>
    <t>16.1</t>
  </si>
  <si>
    <t>16.1.1</t>
  </si>
  <si>
    <t>Pose d'une avancée de toiture</t>
  </si>
  <si>
    <t>17</t>
  </si>
  <si>
    <t>Annexe (Surface approx 30m²) Ref Plan 16</t>
  </si>
  <si>
    <t>17.1</t>
  </si>
  <si>
    <t>17.1.1</t>
  </si>
  <si>
    <t>Création d'aération des puits de lumière</t>
  </si>
  <si>
    <t>17.1.2</t>
  </si>
  <si>
    <t>Prix unitaire</t>
  </si>
  <si>
    <t>total</t>
  </si>
  <si>
    <t>Sous-total</t>
  </si>
  <si>
    <t>Total HT</t>
  </si>
  <si>
    <t>Total TVA 20%</t>
  </si>
  <si>
    <t>Total TTC</t>
  </si>
  <si>
    <t>Libellé</t>
  </si>
  <si>
    <t>Travaux d'étanchéïté des batiments de l'école Albert Camus à Rabat</t>
  </si>
  <si>
    <t>Décomposition du prix global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</si>
</sst>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D_H_-;\-* #,##0.00\ _D_H_-;_-* &quot;-&quot;??\ _D_H_-;_-@_-"/>
    <numFmt numFmtId="165" formatCode="#,##0.00_ ;\-#,##0.00\ "/>
  </numFmts>
  <fonts count="11" x14ac:knownFonts="1">
    <font>
      <sz val="10"/>
      <name val="MS Sans Serif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name val="MS Sans Serif"/>
      <family val="2"/>
    </font>
    <font>
      <sz val="11"/>
      <color rgb="FF0070C0"/>
      <name val="Calibri"/>
      <family val="2"/>
    </font>
    <font>
      <sz val="11"/>
      <color rgb="FF00B050"/>
      <name val="Calibri"/>
      <family val="2"/>
    </font>
    <font>
      <b/>
      <sz val="11"/>
      <color rgb="FF000000"/>
      <name val="Calibri"/>
      <family val="2"/>
    </font>
    <font>
      <b/>
      <sz val="10"/>
      <color rgb="FF0070C0"/>
      <name val="MS Sans Serif"/>
      <family val="2"/>
    </font>
    <font>
      <b/>
      <sz val="10"/>
      <name val="MS Sans Serif"/>
      <family val="2"/>
    </font>
    <font>
      <b/>
      <u/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D0D7E5"/>
      </top>
      <bottom style="thin">
        <color rgb="FFD0D7E5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7" fillId="2" borderId="1" xfId="0" applyFont="1" applyFill="1" applyBorder="1" applyAlignment="1" applyProtection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8" fillId="0" borderId="0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1" fillId="2" borderId="5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vertical="center" wrapText="1"/>
    </xf>
    <xf numFmtId="0" fontId="6" fillId="3" borderId="6" xfId="0" applyFont="1" applyFill="1" applyBorder="1" applyAlignment="1" applyProtection="1">
      <alignment vertical="center" wrapText="1"/>
    </xf>
    <xf numFmtId="0" fontId="2" fillId="3" borderId="6" xfId="0" applyFont="1" applyFill="1" applyBorder="1" applyAlignment="1" applyProtection="1">
      <alignment vertical="center" wrapText="1"/>
    </xf>
    <xf numFmtId="0" fontId="5" fillId="3" borderId="7" xfId="0" applyFont="1" applyFill="1" applyBorder="1" applyAlignment="1" applyProtection="1">
      <alignment vertical="center" wrapText="1"/>
    </xf>
    <xf numFmtId="0" fontId="6" fillId="3" borderId="7" xfId="0" applyFont="1" applyFill="1" applyBorder="1" applyAlignment="1" applyProtection="1">
      <alignment vertical="center" wrapText="1"/>
    </xf>
    <xf numFmtId="0" fontId="2" fillId="3" borderId="7" xfId="0" applyFont="1" applyFill="1" applyBorder="1" applyAlignment="1" applyProtection="1">
      <alignment vertical="center" wrapText="1"/>
    </xf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horizontal="center"/>
    </xf>
    <xf numFmtId="0" fontId="7" fillId="2" borderId="10" xfId="0" applyFont="1" applyFill="1" applyBorder="1" applyAlignment="1" applyProtection="1">
      <alignment horizontal="center" vertical="center"/>
    </xf>
    <xf numFmtId="165" fontId="0" fillId="0" borderId="8" xfId="1" applyNumberFormat="1" applyFont="1" applyBorder="1"/>
    <xf numFmtId="165" fontId="8" fillId="0" borderId="8" xfId="1" applyNumberFormat="1" applyFont="1" applyBorder="1"/>
    <xf numFmtId="0" fontId="9" fillId="0" borderId="1" xfId="0" applyFont="1" applyBorder="1"/>
    <xf numFmtId="4" fontId="9" fillId="0" borderId="1" xfId="0" applyNumberFormat="1" applyFont="1" applyBorder="1"/>
    <xf numFmtId="0" fontId="9" fillId="4" borderId="1" xfId="0" applyFont="1" applyFill="1" applyBorder="1"/>
    <xf numFmtId="4" fontId="0" fillId="5" borderId="0" xfId="0" applyNumberFormat="1" applyFill="1" applyBorder="1" applyProtection="1">
      <protection locked="0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136072</xdr:colOff>
      <xdr:row>0</xdr:row>
      <xdr:rowOff>81643</xdr:rowOff>
    </xdr:from>
    <xdr:to>
      <xdr:col>1</xdr:col>
      <xdr:colOff>1153886</xdr:colOff>
      <xdr:row>5</xdr:row>
      <xdr:rowOff>61232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6072" y="81643"/>
          <a:ext cx="1657350" cy="79601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966107</xdr:colOff>
      <xdr:row>0</xdr:row>
      <xdr:rowOff>0</xdr:rowOff>
    </xdr:from>
    <xdr:to>
      <xdr:col>6</xdr:col>
      <xdr:colOff>110961</xdr:colOff>
      <xdr:row>6</xdr:row>
      <xdr:rowOff>97046</xdr:rowOff>
    </xdr:to>
    <xdr:pic>
      <xdr:nvPicPr>
        <xdr:cNvPr id="3" name="Image 2" descr="Logo CAM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02286" y="0"/>
          <a:ext cx="1839068" cy="1076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32"/>
  <sheetViews>
    <sheetView tabSelected="1" zoomScale="70" zoomScaleNormal="70" workbookViewId="0">
      <selection activeCell="E13" sqref="E13"/>
    </sheetView>
  </sheetViews>
  <sheetFormatPr baseColWidth="10" defaultColWidth="9.140625" defaultRowHeight="12.75" x14ac:dyDescent="0.2"/>
  <cols>
    <col min="1" max="1" width="9.5703125" customWidth="1"/>
    <col min="2" max="2" width="66.5703125" customWidth="1"/>
    <col min="3" max="4" width="10.28515625" style="2" customWidth="1"/>
    <col min="5" max="6" width="20.28515625" customWidth="1"/>
  </cols>
  <sheetData>
    <row r="5" spans="1:6" x14ac:dyDescent="0.2">
      <c r="B5" s="34" t="s">
        <v>139</v>
      </c>
      <c r="C5" s="34"/>
      <c r="D5" s="34"/>
    </row>
    <row r="7" spans="1:6" x14ac:dyDescent="0.2">
      <c r="A7" s="33" t="s">
        <v>138</v>
      </c>
      <c r="B7" s="33"/>
      <c r="C7" s="33"/>
      <c r="D7" s="33"/>
      <c r="E7" s="33"/>
      <c r="F7" s="33"/>
    </row>
    <row r="10" spans="1:6" ht="15" x14ac:dyDescent="0.2">
      <c r="A10" s="11" t="s">
        <v>0</v>
      </c>
      <c r="B10" s="3" t="s">
        <v>137</v>
      </c>
      <c r="C10" s="20" t="s">
        <v>1</v>
      </c>
      <c r="D10" s="1" t="s">
        <v>2</v>
      </c>
      <c r="E10" s="26" t="s">
        <v>131</v>
      </c>
      <c r="F10" s="3" t="s">
        <v>132</v>
      </c>
    </row>
    <row r="11" spans="1:6" ht="15" x14ac:dyDescent="0.2">
      <c r="A11" s="12" t="s">
        <v>3</v>
      </c>
      <c r="B11" s="15" t="s">
        <v>4</v>
      </c>
      <c r="C11" s="21" t="s">
        <v>5</v>
      </c>
      <c r="D11" s="22"/>
      <c r="E11" s="5"/>
      <c r="F11" s="18"/>
    </row>
    <row r="12" spans="1:6" ht="15" x14ac:dyDescent="0.2">
      <c r="A12" s="13" t="s">
        <v>6</v>
      </c>
      <c r="B12" s="16" t="s">
        <v>7</v>
      </c>
      <c r="C12" s="21" t="s">
        <v>5</v>
      </c>
      <c r="D12" s="22"/>
      <c r="E12" s="5"/>
      <c r="F12" s="18"/>
    </row>
    <row r="13" spans="1:6" ht="15" x14ac:dyDescent="0.2">
      <c r="A13" s="14" t="s">
        <v>8</v>
      </c>
      <c r="B13" s="17" t="s">
        <v>9</v>
      </c>
      <c r="C13" s="21" t="s">
        <v>10</v>
      </c>
      <c r="D13" s="23">
        <v>1</v>
      </c>
      <c r="E13" s="32"/>
      <c r="F13" s="27">
        <f>+D13*E13</f>
        <v>0</v>
      </c>
    </row>
    <row r="14" spans="1:6" ht="15" x14ac:dyDescent="0.2">
      <c r="A14" s="14"/>
      <c r="B14" s="17"/>
      <c r="C14" s="21"/>
      <c r="D14" s="24"/>
      <c r="E14" s="6" t="s">
        <v>133</v>
      </c>
      <c r="F14" s="28">
        <f>SUM(F13)</f>
        <v>0</v>
      </c>
    </row>
    <row r="15" spans="1:6" ht="15" x14ac:dyDescent="0.2">
      <c r="A15" s="14"/>
      <c r="B15" s="17"/>
      <c r="C15" s="21"/>
      <c r="D15" s="24"/>
      <c r="E15" s="5"/>
      <c r="F15" s="27"/>
    </row>
    <row r="16" spans="1:6" ht="15" x14ac:dyDescent="0.2">
      <c r="A16" s="12" t="s">
        <v>11</v>
      </c>
      <c r="B16" s="15" t="s">
        <v>12</v>
      </c>
      <c r="C16" s="21" t="s">
        <v>5</v>
      </c>
      <c r="D16" s="22"/>
      <c r="E16" s="5"/>
      <c r="F16" s="27"/>
    </row>
    <row r="17" spans="1:6" ht="15" x14ac:dyDescent="0.2">
      <c r="A17" s="13" t="s">
        <v>13</v>
      </c>
      <c r="B17" s="16" t="s">
        <v>14</v>
      </c>
      <c r="C17" s="21" t="s">
        <v>5</v>
      </c>
      <c r="D17" s="22"/>
      <c r="E17" s="5"/>
      <c r="F17" s="27"/>
    </row>
    <row r="18" spans="1:6" ht="15" x14ac:dyDescent="0.2">
      <c r="A18" s="14" t="s">
        <v>15</v>
      </c>
      <c r="B18" s="17" t="s">
        <v>16</v>
      </c>
      <c r="C18" s="21" t="s">
        <v>17</v>
      </c>
      <c r="D18" s="23">
        <v>1</v>
      </c>
      <c r="E18" s="32"/>
      <c r="F18" s="27">
        <f>+D18*E18</f>
        <v>0</v>
      </c>
    </row>
    <row r="19" spans="1:6" ht="15" x14ac:dyDescent="0.2">
      <c r="A19" s="13" t="s">
        <v>18</v>
      </c>
      <c r="B19" s="16" t="s">
        <v>19</v>
      </c>
      <c r="C19" s="21" t="s">
        <v>5</v>
      </c>
      <c r="D19" s="22"/>
      <c r="E19" s="5"/>
      <c r="F19" s="27"/>
    </row>
    <row r="20" spans="1:6" ht="15" x14ac:dyDescent="0.2">
      <c r="A20" s="14" t="s">
        <v>20</v>
      </c>
      <c r="B20" s="17" t="s">
        <v>21</v>
      </c>
      <c r="C20" s="21" t="s">
        <v>22</v>
      </c>
      <c r="D20" s="23">
        <v>6</v>
      </c>
      <c r="E20" s="32"/>
      <c r="F20" s="27">
        <f>+D20*E20</f>
        <v>0</v>
      </c>
    </row>
    <row r="21" spans="1:6" ht="15" x14ac:dyDescent="0.2">
      <c r="A21" s="14"/>
      <c r="B21" s="17"/>
      <c r="C21" s="21"/>
      <c r="D21" s="24"/>
      <c r="E21" s="6" t="s">
        <v>133</v>
      </c>
      <c r="F21" s="28">
        <f>SUM(F18:F20)</f>
        <v>0</v>
      </c>
    </row>
    <row r="22" spans="1:6" ht="15" x14ac:dyDescent="0.2">
      <c r="A22" s="14"/>
      <c r="B22" s="17"/>
      <c r="C22" s="21"/>
      <c r="D22" s="24"/>
      <c r="E22" s="5"/>
      <c r="F22" s="27"/>
    </row>
    <row r="23" spans="1:6" ht="15" x14ac:dyDescent="0.2">
      <c r="A23" s="12" t="s">
        <v>23</v>
      </c>
      <c r="B23" s="15" t="s">
        <v>24</v>
      </c>
      <c r="C23" s="21" t="s">
        <v>5</v>
      </c>
      <c r="D23" s="22"/>
      <c r="E23" s="5"/>
      <c r="F23" s="27"/>
    </row>
    <row r="24" spans="1:6" ht="15" x14ac:dyDescent="0.2">
      <c r="A24" s="13" t="s">
        <v>25</v>
      </c>
      <c r="B24" s="16" t="s">
        <v>14</v>
      </c>
      <c r="C24" s="21" t="s">
        <v>5</v>
      </c>
      <c r="D24" s="22"/>
      <c r="E24" s="5"/>
      <c r="F24" s="27"/>
    </row>
    <row r="25" spans="1:6" ht="15" x14ac:dyDescent="0.2">
      <c r="A25" s="14" t="s">
        <v>26</v>
      </c>
      <c r="B25" s="17" t="s">
        <v>27</v>
      </c>
      <c r="C25" s="21" t="s">
        <v>22</v>
      </c>
      <c r="D25" s="23">
        <v>400</v>
      </c>
      <c r="E25" s="32"/>
      <c r="F25" s="27">
        <f>+D25*E25</f>
        <v>0</v>
      </c>
    </row>
    <row r="26" spans="1:6" ht="15" x14ac:dyDescent="0.2">
      <c r="A26" s="14"/>
      <c r="B26" s="17"/>
      <c r="C26" s="21"/>
      <c r="D26" s="24"/>
      <c r="E26" s="6" t="s">
        <v>133</v>
      </c>
      <c r="F26" s="28">
        <f>+F25</f>
        <v>0</v>
      </c>
    </row>
    <row r="27" spans="1:6" ht="15" x14ac:dyDescent="0.2">
      <c r="A27" s="14"/>
      <c r="B27" s="17"/>
      <c r="C27" s="21"/>
      <c r="D27" s="24"/>
      <c r="E27" s="5"/>
      <c r="F27" s="27"/>
    </row>
    <row r="28" spans="1:6" ht="15" x14ac:dyDescent="0.2">
      <c r="A28" s="12" t="s">
        <v>28</v>
      </c>
      <c r="B28" s="15" t="s">
        <v>29</v>
      </c>
      <c r="C28" s="21" t="s">
        <v>5</v>
      </c>
      <c r="D28" s="22"/>
      <c r="E28" s="5"/>
      <c r="F28" s="27"/>
    </row>
    <row r="29" spans="1:6" ht="15" x14ac:dyDescent="0.2">
      <c r="A29" s="13" t="s">
        <v>30</v>
      </c>
      <c r="B29" s="16" t="s">
        <v>31</v>
      </c>
      <c r="C29" s="21" t="s">
        <v>5</v>
      </c>
      <c r="D29" s="22"/>
      <c r="E29" s="5"/>
      <c r="F29" s="27"/>
    </row>
    <row r="30" spans="1:6" ht="15" x14ac:dyDescent="0.2">
      <c r="A30" s="14" t="s">
        <v>32</v>
      </c>
      <c r="B30" s="17" t="s">
        <v>33</v>
      </c>
      <c r="C30" s="21" t="s">
        <v>34</v>
      </c>
      <c r="D30" s="23">
        <v>92</v>
      </c>
      <c r="E30" s="32"/>
      <c r="F30" s="27">
        <f>+D30*E30</f>
        <v>0</v>
      </c>
    </row>
    <row r="31" spans="1:6" ht="15" x14ac:dyDescent="0.2">
      <c r="A31" s="13" t="s">
        <v>35</v>
      </c>
      <c r="B31" s="16" t="s">
        <v>14</v>
      </c>
      <c r="C31" s="21" t="s">
        <v>5</v>
      </c>
      <c r="D31" s="22"/>
      <c r="E31" s="5"/>
      <c r="F31" s="27"/>
    </row>
    <row r="32" spans="1:6" ht="15" x14ac:dyDescent="0.2">
      <c r="A32" s="14" t="s">
        <v>36</v>
      </c>
      <c r="B32" s="17" t="s">
        <v>37</v>
      </c>
      <c r="C32" s="21" t="s">
        <v>10</v>
      </c>
      <c r="D32" s="23">
        <v>1</v>
      </c>
      <c r="E32" s="32"/>
      <c r="F32" s="27">
        <f t="shared" ref="F32:F37" si="0">+D32*E32</f>
        <v>0</v>
      </c>
    </row>
    <row r="33" spans="1:6" ht="15" x14ac:dyDescent="0.2">
      <c r="A33" s="14" t="s">
        <v>38</v>
      </c>
      <c r="B33" s="17" t="s">
        <v>39</v>
      </c>
      <c r="C33" s="21" t="s">
        <v>10</v>
      </c>
      <c r="D33" s="23">
        <v>1</v>
      </c>
      <c r="E33" s="32"/>
      <c r="F33" s="27">
        <f t="shared" si="0"/>
        <v>0</v>
      </c>
    </row>
    <row r="34" spans="1:6" ht="15" x14ac:dyDescent="0.2">
      <c r="A34" s="14" t="s">
        <v>40</v>
      </c>
      <c r="B34" s="17" t="s">
        <v>41</v>
      </c>
      <c r="C34" s="21" t="s">
        <v>22</v>
      </c>
      <c r="D34" s="23">
        <v>38</v>
      </c>
      <c r="E34" s="32"/>
      <c r="F34" s="27">
        <f t="shared" si="0"/>
        <v>0</v>
      </c>
    </row>
    <row r="35" spans="1:6" ht="15" x14ac:dyDescent="0.2">
      <c r="A35" s="14" t="s">
        <v>42</v>
      </c>
      <c r="B35" s="17" t="s">
        <v>43</v>
      </c>
      <c r="C35" s="21" t="s">
        <v>34</v>
      </c>
      <c r="D35" s="23">
        <v>92</v>
      </c>
      <c r="E35" s="32"/>
      <c r="F35" s="27">
        <f t="shared" si="0"/>
        <v>0</v>
      </c>
    </row>
    <row r="36" spans="1:6" ht="15" x14ac:dyDescent="0.2">
      <c r="A36" s="14" t="s">
        <v>44</v>
      </c>
      <c r="B36" s="17" t="s">
        <v>45</v>
      </c>
      <c r="C36" s="21" t="s">
        <v>22</v>
      </c>
      <c r="D36" s="23">
        <v>50</v>
      </c>
      <c r="E36" s="32"/>
      <c r="F36" s="27">
        <f t="shared" si="0"/>
        <v>0</v>
      </c>
    </row>
    <row r="37" spans="1:6" ht="15" x14ac:dyDescent="0.2">
      <c r="A37" s="14" t="s">
        <v>46</v>
      </c>
      <c r="B37" s="17" t="s">
        <v>16</v>
      </c>
      <c r="C37" s="21" t="s">
        <v>17</v>
      </c>
      <c r="D37" s="23">
        <v>2</v>
      </c>
      <c r="E37" s="32"/>
      <c r="F37" s="27">
        <f t="shared" si="0"/>
        <v>0</v>
      </c>
    </row>
    <row r="38" spans="1:6" ht="15" x14ac:dyDescent="0.2">
      <c r="A38" s="13" t="s">
        <v>47</v>
      </c>
      <c r="B38" s="16" t="s">
        <v>19</v>
      </c>
      <c r="C38" s="21" t="s">
        <v>5</v>
      </c>
      <c r="D38" s="22"/>
      <c r="E38" s="5"/>
      <c r="F38" s="27"/>
    </row>
    <row r="39" spans="1:6" ht="15" x14ac:dyDescent="0.2">
      <c r="A39" s="14" t="s">
        <v>48</v>
      </c>
      <c r="B39" s="17" t="s">
        <v>21</v>
      </c>
      <c r="C39" s="21" t="s">
        <v>22</v>
      </c>
      <c r="D39" s="23">
        <v>40</v>
      </c>
      <c r="E39" s="32"/>
      <c r="F39" s="27">
        <f>+D39*E39</f>
        <v>0</v>
      </c>
    </row>
    <row r="40" spans="1:6" ht="15" x14ac:dyDescent="0.2">
      <c r="A40" s="14"/>
      <c r="B40" s="17"/>
      <c r="C40" s="21"/>
      <c r="D40" s="24"/>
      <c r="E40" s="6" t="s">
        <v>133</v>
      </c>
      <c r="F40" s="28">
        <f>SUM(F30:F39)</f>
        <v>0</v>
      </c>
    </row>
    <row r="41" spans="1:6" ht="15" x14ac:dyDescent="0.2">
      <c r="A41" s="14"/>
      <c r="B41" s="17"/>
      <c r="C41" s="21"/>
      <c r="D41" s="24"/>
      <c r="E41" s="5"/>
      <c r="F41" s="27"/>
    </row>
    <row r="42" spans="1:6" ht="15" x14ac:dyDescent="0.2">
      <c r="A42" s="12" t="s">
        <v>49</v>
      </c>
      <c r="B42" s="15" t="s">
        <v>50</v>
      </c>
      <c r="C42" s="21" t="s">
        <v>5</v>
      </c>
      <c r="D42" s="22"/>
      <c r="E42" s="5"/>
      <c r="F42" s="27"/>
    </row>
    <row r="43" spans="1:6" ht="15" x14ac:dyDescent="0.2">
      <c r="A43" s="13" t="s">
        <v>51</v>
      </c>
      <c r="B43" s="16" t="s">
        <v>14</v>
      </c>
      <c r="C43" s="21" t="s">
        <v>5</v>
      </c>
      <c r="D43" s="22"/>
      <c r="E43" s="5"/>
      <c r="F43" s="27"/>
    </row>
    <row r="44" spans="1:6" ht="15" x14ac:dyDescent="0.2">
      <c r="A44" s="14" t="s">
        <v>52</v>
      </c>
      <c r="B44" s="17" t="s">
        <v>53</v>
      </c>
      <c r="C44" s="21" t="s">
        <v>10</v>
      </c>
      <c r="D44" s="23">
        <v>1</v>
      </c>
      <c r="E44" s="32"/>
      <c r="F44" s="27">
        <f>+D44*E44</f>
        <v>0</v>
      </c>
    </row>
    <row r="45" spans="1:6" ht="15" x14ac:dyDescent="0.2">
      <c r="A45" s="13" t="s">
        <v>54</v>
      </c>
      <c r="B45" s="16" t="s">
        <v>19</v>
      </c>
      <c r="C45" s="21" t="s">
        <v>5</v>
      </c>
      <c r="D45" s="22"/>
      <c r="E45" s="5"/>
      <c r="F45" s="27"/>
    </row>
    <row r="46" spans="1:6" ht="15" x14ac:dyDescent="0.2">
      <c r="A46" s="14" t="s">
        <v>55</v>
      </c>
      <c r="B46" s="17" t="s">
        <v>21</v>
      </c>
      <c r="C46" s="21" t="s">
        <v>22</v>
      </c>
      <c r="D46" s="23">
        <v>30</v>
      </c>
      <c r="E46" s="32"/>
      <c r="F46" s="27">
        <f>+D46*E46</f>
        <v>0</v>
      </c>
    </row>
    <row r="47" spans="1:6" ht="15" x14ac:dyDescent="0.2">
      <c r="A47" s="14"/>
      <c r="B47" s="17"/>
      <c r="C47" s="21"/>
      <c r="D47" s="24"/>
      <c r="E47" s="6" t="s">
        <v>133</v>
      </c>
      <c r="F47" s="28">
        <f>SUM(F44:F46)</f>
        <v>0</v>
      </c>
    </row>
    <row r="48" spans="1:6" ht="15" x14ac:dyDescent="0.2">
      <c r="A48" s="14"/>
      <c r="B48" s="17"/>
      <c r="C48" s="21"/>
      <c r="D48" s="24"/>
      <c r="E48" s="5"/>
      <c r="F48" s="27"/>
    </row>
    <row r="49" spans="1:6" ht="15" x14ac:dyDescent="0.2">
      <c r="A49" s="12" t="s">
        <v>56</v>
      </c>
      <c r="B49" s="15" t="s">
        <v>57</v>
      </c>
      <c r="C49" s="21" t="s">
        <v>5</v>
      </c>
      <c r="D49" s="22"/>
      <c r="E49" s="5"/>
      <c r="F49" s="27"/>
    </row>
    <row r="50" spans="1:6" ht="15" x14ac:dyDescent="0.2">
      <c r="A50" s="13" t="s">
        <v>58</v>
      </c>
      <c r="B50" s="16" t="s">
        <v>31</v>
      </c>
      <c r="C50" s="21" t="s">
        <v>5</v>
      </c>
      <c r="D50" s="22"/>
      <c r="E50" s="5"/>
      <c r="F50" s="27"/>
    </row>
    <row r="51" spans="1:6" ht="15" x14ac:dyDescent="0.2">
      <c r="A51" s="14" t="s">
        <v>59</v>
      </c>
      <c r="B51" s="17" t="s">
        <v>33</v>
      </c>
      <c r="C51" s="21" t="s">
        <v>34</v>
      </c>
      <c r="D51" s="23">
        <v>18</v>
      </c>
      <c r="E51" s="32"/>
      <c r="F51" s="27">
        <f>+D51*E51</f>
        <v>0</v>
      </c>
    </row>
    <row r="52" spans="1:6" ht="15" x14ac:dyDescent="0.2">
      <c r="A52" s="13" t="s">
        <v>60</v>
      </c>
      <c r="B52" s="16" t="s">
        <v>14</v>
      </c>
      <c r="C52" s="21" t="s">
        <v>5</v>
      </c>
      <c r="D52" s="22"/>
      <c r="E52" s="5"/>
      <c r="F52" s="27"/>
    </row>
    <row r="53" spans="1:6" ht="15" x14ac:dyDescent="0.2">
      <c r="A53" s="14" t="s">
        <v>61</v>
      </c>
      <c r="B53" s="17" t="s">
        <v>43</v>
      </c>
      <c r="C53" s="21" t="s">
        <v>34</v>
      </c>
      <c r="D53" s="23">
        <v>18</v>
      </c>
      <c r="E53" s="32"/>
      <c r="F53" s="27">
        <f t="shared" ref="F53:F55" si="1">+D53*E53</f>
        <v>0</v>
      </c>
    </row>
    <row r="54" spans="1:6" ht="15" x14ac:dyDescent="0.2">
      <c r="A54" s="14" t="s">
        <v>62</v>
      </c>
      <c r="B54" s="17" t="s">
        <v>45</v>
      </c>
      <c r="C54" s="21" t="s">
        <v>22</v>
      </c>
      <c r="D54" s="23">
        <v>9</v>
      </c>
      <c r="E54" s="32"/>
      <c r="F54" s="27">
        <f t="shared" si="1"/>
        <v>0</v>
      </c>
    </row>
    <row r="55" spans="1:6" ht="15" x14ac:dyDescent="0.2">
      <c r="A55" s="14" t="s">
        <v>63</v>
      </c>
      <c r="B55" s="17" t="s">
        <v>16</v>
      </c>
      <c r="C55" s="21" t="s">
        <v>17</v>
      </c>
      <c r="D55" s="23">
        <v>6</v>
      </c>
      <c r="E55" s="32"/>
      <c r="F55" s="27">
        <f t="shared" si="1"/>
        <v>0</v>
      </c>
    </row>
    <row r="56" spans="1:6" ht="15" x14ac:dyDescent="0.2">
      <c r="A56" s="13" t="s">
        <v>64</v>
      </c>
      <c r="B56" s="16" t="s">
        <v>19</v>
      </c>
      <c r="C56" s="21" t="s">
        <v>5</v>
      </c>
      <c r="D56" s="22"/>
      <c r="E56" s="5"/>
      <c r="F56" s="27"/>
    </row>
    <row r="57" spans="1:6" ht="15" x14ac:dyDescent="0.2">
      <c r="A57" s="14" t="s">
        <v>65</v>
      </c>
      <c r="B57" s="17" t="s">
        <v>66</v>
      </c>
      <c r="C57" s="21" t="s">
        <v>10</v>
      </c>
      <c r="D57" s="23">
        <v>1</v>
      </c>
      <c r="E57" s="32"/>
      <c r="F57" s="27">
        <f>+D57*E57</f>
        <v>0</v>
      </c>
    </row>
    <row r="58" spans="1:6" ht="15" x14ac:dyDescent="0.2">
      <c r="A58" s="14"/>
      <c r="B58" s="17"/>
      <c r="C58" s="21"/>
      <c r="D58" s="24"/>
      <c r="E58" s="6" t="s">
        <v>133</v>
      </c>
      <c r="F58" s="28">
        <f>SUM(F51:F57)</f>
        <v>0</v>
      </c>
    </row>
    <row r="59" spans="1:6" ht="15" x14ac:dyDescent="0.2">
      <c r="A59" s="14"/>
      <c r="B59" s="17"/>
      <c r="C59" s="21"/>
      <c r="D59" s="24"/>
      <c r="E59" s="5"/>
      <c r="F59" s="27"/>
    </row>
    <row r="60" spans="1:6" ht="15" x14ac:dyDescent="0.2">
      <c r="A60" s="12" t="s">
        <v>67</v>
      </c>
      <c r="B60" s="15" t="s">
        <v>68</v>
      </c>
      <c r="C60" s="21" t="s">
        <v>5</v>
      </c>
      <c r="D60" s="22"/>
      <c r="E60" s="5"/>
      <c r="F60" s="27"/>
    </row>
    <row r="61" spans="1:6" ht="15" x14ac:dyDescent="0.2">
      <c r="A61" s="13" t="s">
        <v>69</v>
      </c>
      <c r="B61" s="16" t="s">
        <v>14</v>
      </c>
      <c r="C61" s="21" t="s">
        <v>5</v>
      </c>
      <c r="D61" s="22"/>
      <c r="E61" s="5"/>
      <c r="F61" s="27"/>
    </row>
    <row r="62" spans="1:6" ht="15" x14ac:dyDescent="0.2">
      <c r="A62" s="14" t="s">
        <v>70</v>
      </c>
      <c r="B62" s="17" t="s">
        <v>16</v>
      </c>
      <c r="C62" s="21" t="s">
        <v>17</v>
      </c>
      <c r="D62" s="23">
        <v>1</v>
      </c>
      <c r="E62" s="32"/>
      <c r="F62" s="27">
        <f>+D62*E62</f>
        <v>0</v>
      </c>
    </row>
    <row r="63" spans="1:6" ht="15" x14ac:dyDescent="0.2">
      <c r="A63" s="13" t="s">
        <v>71</v>
      </c>
      <c r="B63" s="16" t="s">
        <v>19</v>
      </c>
      <c r="C63" s="21" t="s">
        <v>5</v>
      </c>
      <c r="D63" s="22"/>
      <c r="E63" s="5"/>
      <c r="F63" s="27"/>
    </row>
    <row r="64" spans="1:6" ht="15" x14ac:dyDescent="0.2">
      <c r="A64" s="14" t="s">
        <v>72</v>
      </c>
      <c r="B64" s="17" t="s">
        <v>21</v>
      </c>
      <c r="C64" s="21" t="s">
        <v>22</v>
      </c>
      <c r="D64" s="23">
        <v>5</v>
      </c>
      <c r="E64" s="32"/>
      <c r="F64" s="27">
        <f>+D64*E64</f>
        <v>0</v>
      </c>
    </row>
    <row r="65" spans="1:6" ht="15" x14ac:dyDescent="0.2">
      <c r="A65" s="14"/>
      <c r="B65" s="17"/>
      <c r="C65" s="21"/>
      <c r="D65" s="24"/>
      <c r="E65" s="6" t="s">
        <v>133</v>
      </c>
      <c r="F65" s="28">
        <f>SUM(F62:F64)</f>
        <v>0</v>
      </c>
    </row>
    <row r="66" spans="1:6" ht="15" x14ac:dyDescent="0.2">
      <c r="A66" s="14"/>
      <c r="B66" s="17"/>
      <c r="C66" s="21"/>
      <c r="D66" s="24"/>
      <c r="E66" s="5"/>
      <c r="F66" s="27"/>
    </row>
    <row r="67" spans="1:6" ht="15" x14ac:dyDescent="0.2">
      <c r="A67" s="12" t="s">
        <v>73</v>
      </c>
      <c r="B67" s="15" t="s">
        <v>74</v>
      </c>
      <c r="C67" s="21" t="s">
        <v>5</v>
      </c>
      <c r="D67" s="22"/>
      <c r="E67" s="5"/>
      <c r="F67" s="27"/>
    </row>
    <row r="68" spans="1:6" ht="15" x14ac:dyDescent="0.2">
      <c r="A68" s="13" t="s">
        <v>75</v>
      </c>
      <c r="B68" s="16" t="s">
        <v>14</v>
      </c>
      <c r="C68" s="21" t="s">
        <v>5</v>
      </c>
      <c r="D68" s="22"/>
      <c r="E68" s="5"/>
      <c r="F68" s="27"/>
    </row>
    <row r="69" spans="1:6" ht="15" x14ac:dyDescent="0.2">
      <c r="A69" s="14" t="s">
        <v>76</v>
      </c>
      <c r="B69" s="17" t="s">
        <v>77</v>
      </c>
      <c r="C69" s="21" t="s">
        <v>10</v>
      </c>
      <c r="D69" s="23">
        <v>1</v>
      </c>
      <c r="E69" s="32"/>
      <c r="F69" s="27">
        <f t="shared" ref="F69:F70" si="2">+D69*E69</f>
        <v>0</v>
      </c>
    </row>
    <row r="70" spans="1:6" ht="15" x14ac:dyDescent="0.2">
      <c r="A70" s="14" t="s">
        <v>78</v>
      </c>
      <c r="B70" s="17" t="s">
        <v>79</v>
      </c>
      <c r="C70" s="21" t="s">
        <v>22</v>
      </c>
      <c r="D70" s="23">
        <v>5</v>
      </c>
      <c r="E70" s="32"/>
      <c r="F70" s="27">
        <f t="shared" si="2"/>
        <v>0</v>
      </c>
    </row>
    <row r="71" spans="1:6" ht="15" x14ac:dyDescent="0.2">
      <c r="A71" s="14"/>
      <c r="B71" s="17"/>
      <c r="C71" s="21"/>
      <c r="D71" s="24"/>
      <c r="E71" s="6" t="s">
        <v>133</v>
      </c>
      <c r="F71" s="28">
        <f>SUM(F69:F70)</f>
        <v>0</v>
      </c>
    </row>
    <row r="72" spans="1:6" ht="15" x14ac:dyDescent="0.2">
      <c r="A72" s="14"/>
      <c r="B72" s="17"/>
      <c r="C72" s="21"/>
      <c r="D72" s="24"/>
      <c r="E72" s="5"/>
      <c r="F72" s="27"/>
    </row>
    <row r="73" spans="1:6" ht="15" x14ac:dyDescent="0.2">
      <c r="A73" s="12" t="s">
        <v>80</v>
      </c>
      <c r="B73" s="15" t="s">
        <v>81</v>
      </c>
      <c r="C73" s="21" t="s">
        <v>5</v>
      </c>
      <c r="D73" s="22"/>
      <c r="E73" s="5"/>
      <c r="F73" s="27"/>
    </row>
    <row r="74" spans="1:6" ht="15" x14ac:dyDescent="0.2">
      <c r="A74" s="13" t="s">
        <v>82</v>
      </c>
      <c r="B74" s="16" t="s">
        <v>14</v>
      </c>
      <c r="C74" s="21" t="s">
        <v>5</v>
      </c>
      <c r="D74" s="22"/>
      <c r="E74" s="5"/>
      <c r="F74" s="27"/>
    </row>
    <row r="75" spans="1:6" ht="15" x14ac:dyDescent="0.2">
      <c r="A75" s="14" t="s">
        <v>83</v>
      </c>
      <c r="B75" s="17" t="s">
        <v>84</v>
      </c>
      <c r="C75" s="21" t="s">
        <v>22</v>
      </c>
      <c r="D75" s="23">
        <v>10</v>
      </c>
      <c r="E75" s="32"/>
      <c r="F75" s="27">
        <f t="shared" ref="F75" si="3">+D75*E75</f>
        <v>0</v>
      </c>
    </row>
    <row r="76" spans="1:6" ht="15" x14ac:dyDescent="0.2">
      <c r="A76" s="14"/>
      <c r="B76" s="17"/>
      <c r="C76" s="21"/>
      <c r="D76" s="24"/>
      <c r="E76" s="6" t="s">
        <v>133</v>
      </c>
      <c r="F76" s="28">
        <f>+F75</f>
        <v>0</v>
      </c>
    </row>
    <row r="77" spans="1:6" ht="15" x14ac:dyDescent="0.2">
      <c r="A77" s="14"/>
      <c r="B77" s="17"/>
      <c r="C77" s="21"/>
      <c r="D77" s="24"/>
      <c r="E77" s="5"/>
      <c r="F77" s="27"/>
    </row>
    <row r="78" spans="1:6" ht="15" x14ac:dyDescent="0.2">
      <c r="A78" s="12" t="s">
        <v>85</v>
      </c>
      <c r="B78" s="15" t="s">
        <v>86</v>
      </c>
      <c r="C78" s="21" t="s">
        <v>5</v>
      </c>
      <c r="D78" s="22"/>
      <c r="E78" s="5"/>
      <c r="F78" s="27"/>
    </row>
    <row r="79" spans="1:6" ht="15" x14ac:dyDescent="0.2">
      <c r="A79" s="13" t="s">
        <v>87</v>
      </c>
      <c r="B79" s="16" t="s">
        <v>31</v>
      </c>
      <c r="C79" s="21" t="s">
        <v>5</v>
      </c>
      <c r="D79" s="22"/>
      <c r="E79" s="5"/>
      <c r="F79" s="27"/>
    </row>
    <row r="80" spans="1:6" ht="15" x14ac:dyDescent="0.2">
      <c r="A80" s="14" t="s">
        <v>88</v>
      </c>
      <c r="B80" s="17" t="s">
        <v>33</v>
      </c>
      <c r="C80" s="21" t="s">
        <v>34</v>
      </c>
      <c r="D80" s="23">
        <v>40</v>
      </c>
      <c r="E80" s="32"/>
      <c r="F80" s="27">
        <f t="shared" ref="F80" si="4">+D80*E80</f>
        <v>0</v>
      </c>
    </row>
    <row r="81" spans="1:6" ht="15" x14ac:dyDescent="0.2">
      <c r="A81" s="13" t="s">
        <v>89</v>
      </c>
      <c r="B81" s="16" t="s">
        <v>14</v>
      </c>
      <c r="C81" s="21" t="s">
        <v>5</v>
      </c>
      <c r="D81" s="22"/>
      <c r="E81" s="5"/>
      <c r="F81" s="27"/>
    </row>
    <row r="82" spans="1:6" ht="15" x14ac:dyDescent="0.2">
      <c r="A82" s="14" t="s">
        <v>90</v>
      </c>
      <c r="B82" s="17" t="s">
        <v>37</v>
      </c>
      <c r="C82" s="21" t="s">
        <v>10</v>
      </c>
      <c r="D82" s="23">
        <v>1</v>
      </c>
      <c r="E82" s="32"/>
      <c r="F82" s="27">
        <f t="shared" ref="F82:F86" si="5">+D82*E82</f>
        <v>0</v>
      </c>
    </row>
    <row r="83" spans="1:6" ht="15" x14ac:dyDescent="0.2">
      <c r="A83" s="14" t="s">
        <v>91</v>
      </c>
      <c r="B83" s="17" t="s">
        <v>39</v>
      </c>
      <c r="C83" s="21" t="s">
        <v>10</v>
      </c>
      <c r="D83" s="23">
        <v>1</v>
      </c>
      <c r="E83" s="32"/>
      <c r="F83" s="27">
        <f t="shared" si="5"/>
        <v>0</v>
      </c>
    </row>
    <row r="84" spans="1:6" ht="15" x14ac:dyDescent="0.2">
      <c r="A84" s="14" t="s">
        <v>92</v>
      </c>
      <c r="B84" s="17" t="s">
        <v>41</v>
      </c>
      <c r="C84" s="21" t="s">
        <v>22</v>
      </c>
      <c r="D84" s="23">
        <v>10</v>
      </c>
      <c r="E84" s="32"/>
      <c r="F84" s="27">
        <f t="shared" si="5"/>
        <v>0</v>
      </c>
    </row>
    <row r="85" spans="1:6" ht="15" x14ac:dyDescent="0.2">
      <c r="A85" s="14" t="s">
        <v>93</v>
      </c>
      <c r="B85" s="17" t="s">
        <v>43</v>
      </c>
      <c r="C85" s="21" t="s">
        <v>34</v>
      </c>
      <c r="D85" s="23">
        <v>40</v>
      </c>
      <c r="E85" s="32"/>
      <c r="F85" s="27">
        <f t="shared" si="5"/>
        <v>0</v>
      </c>
    </row>
    <row r="86" spans="1:6" ht="15" x14ac:dyDescent="0.2">
      <c r="A86" s="14" t="s">
        <v>94</v>
      </c>
      <c r="B86" s="17" t="s">
        <v>45</v>
      </c>
      <c r="C86" s="21" t="s">
        <v>22</v>
      </c>
      <c r="D86" s="23">
        <v>20</v>
      </c>
      <c r="E86" s="32"/>
      <c r="F86" s="27">
        <f t="shared" si="5"/>
        <v>0</v>
      </c>
    </row>
    <row r="87" spans="1:6" ht="15" x14ac:dyDescent="0.2">
      <c r="A87" s="13" t="s">
        <v>95</v>
      </c>
      <c r="B87" s="16" t="s">
        <v>19</v>
      </c>
      <c r="C87" s="21" t="s">
        <v>5</v>
      </c>
      <c r="D87" s="22"/>
      <c r="E87" s="5"/>
      <c r="F87" s="27"/>
    </row>
    <row r="88" spans="1:6" ht="15" x14ac:dyDescent="0.2">
      <c r="A88" s="14" t="s">
        <v>96</v>
      </c>
      <c r="B88" s="17" t="s">
        <v>21</v>
      </c>
      <c r="C88" s="21" t="s">
        <v>22</v>
      </c>
      <c r="D88" s="23">
        <v>20</v>
      </c>
      <c r="E88" s="32"/>
      <c r="F88" s="27">
        <f t="shared" ref="F88" si="6">+D88*E88</f>
        <v>0</v>
      </c>
    </row>
    <row r="89" spans="1:6" ht="15" x14ac:dyDescent="0.2">
      <c r="A89" s="14"/>
      <c r="B89" s="17"/>
      <c r="C89" s="21"/>
      <c r="D89" s="24"/>
      <c r="E89" s="6" t="s">
        <v>133</v>
      </c>
      <c r="F89" s="28">
        <f>SUM(F80:F88)</f>
        <v>0</v>
      </c>
    </row>
    <row r="90" spans="1:6" ht="15" x14ac:dyDescent="0.2">
      <c r="A90" s="14"/>
      <c r="B90" s="17"/>
      <c r="C90" s="21"/>
      <c r="D90" s="24"/>
      <c r="E90" s="5"/>
      <c r="F90" s="27"/>
    </row>
    <row r="91" spans="1:6" ht="15" x14ac:dyDescent="0.2">
      <c r="A91" s="12" t="s">
        <v>97</v>
      </c>
      <c r="B91" s="15" t="s">
        <v>98</v>
      </c>
      <c r="C91" s="21" t="s">
        <v>5</v>
      </c>
      <c r="D91" s="22"/>
      <c r="E91" s="5"/>
      <c r="F91" s="27"/>
    </row>
    <row r="92" spans="1:6" ht="15" x14ac:dyDescent="0.2">
      <c r="A92" s="13" t="s">
        <v>99</v>
      </c>
      <c r="B92" s="16" t="s">
        <v>14</v>
      </c>
      <c r="C92" s="21" t="s">
        <v>5</v>
      </c>
      <c r="D92" s="22"/>
      <c r="E92" s="5"/>
      <c r="F92" s="27"/>
    </row>
    <row r="93" spans="1:6" ht="15" x14ac:dyDescent="0.2">
      <c r="A93" s="14" t="s">
        <v>100</v>
      </c>
      <c r="B93" s="17" t="s">
        <v>101</v>
      </c>
      <c r="C93" s="21" t="s">
        <v>17</v>
      </c>
      <c r="D93" s="23">
        <v>1</v>
      </c>
      <c r="E93" s="32"/>
      <c r="F93" s="27">
        <f t="shared" ref="F93:F94" si="7">+D93*E93</f>
        <v>0</v>
      </c>
    </row>
    <row r="94" spans="1:6" ht="15" x14ac:dyDescent="0.2">
      <c r="A94" s="14" t="s">
        <v>102</v>
      </c>
      <c r="B94" s="17" t="s">
        <v>84</v>
      </c>
      <c r="C94" s="21" t="s">
        <v>22</v>
      </c>
      <c r="D94" s="23">
        <v>4</v>
      </c>
      <c r="E94" s="32"/>
      <c r="F94" s="27">
        <f t="shared" si="7"/>
        <v>0</v>
      </c>
    </row>
    <row r="95" spans="1:6" ht="15" x14ac:dyDescent="0.2">
      <c r="A95" s="14"/>
      <c r="B95" s="17"/>
      <c r="C95" s="21"/>
      <c r="D95" s="24"/>
      <c r="E95" s="6" t="s">
        <v>133</v>
      </c>
      <c r="F95" s="28">
        <f>SUM(F93:F94)</f>
        <v>0</v>
      </c>
    </row>
    <row r="96" spans="1:6" ht="15" x14ac:dyDescent="0.2">
      <c r="A96" s="14"/>
      <c r="B96" s="17"/>
      <c r="C96" s="21"/>
      <c r="D96" s="24"/>
      <c r="E96" s="5"/>
      <c r="F96" s="27"/>
    </row>
    <row r="97" spans="1:6" ht="15" x14ac:dyDescent="0.2">
      <c r="A97" s="12" t="s">
        <v>103</v>
      </c>
      <c r="B97" s="15" t="s">
        <v>104</v>
      </c>
      <c r="C97" s="21" t="s">
        <v>5</v>
      </c>
      <c r="D97" s="22"/>
      <c r="E97" s="5"/>
      <c r="F97" s="27"/>
    </row>
    <row r="98" spans="1:6" ht="15" x14ac:dyDescent="0.2">
      <c r="A98" s="13" t="s">
        <v>105</v>
      </c>
      <c r="B98" s="16" t="s">
        <v>14</v>
      </c>
      <c r="C98" s="21" t="s">
        <v>5</v>
      </c>
      <c r="D98" s="22"/>
      <c r="E98" s="5"/>
      <c r="F98" s="27"/>
    </row>
    <row r="99" spans="1:6" ht="15" x14ac:dyDescent="0.2">
      <c r="A99" s="14" t="s">
        <v>106</v>
      </c>
      <c r="B99" s="17" t="s">
        <v>101</v>
      </c>
      <c r="C99" s="21" t="s">
        <v>17</v>
      </c>
      <c r="D99" s="23">
        <v>1</v>
      </c>
      <c r="E99" s="32"/>
      <c r="F99" s="27">
        <f t="shared" ref="F99:F100" si="8">+D99*E99</f>
        <v>0</v>
      </c>
    </row>
    <row r="100" spans="1:6" ht="15" x14ac:dyDescent="0.2">
      <c r="A100" s="14" t="s">
        <v>107</v>
      </c>
      <c r="B100" s="17" t="s">
        <v>84</v>
      </c>
      <c r="C100" s="21" t="s">
        <v>22</v>
      </c>
      <c r="D100" s="23">
        <v>4</v>
      </c>
      <c r="E100" s="32"/>
      <c r="F100" s="27">
        <f t="shared" si="8"/>
        <v>0</v>
      </c>
    </row>
    <row r="101" spans="1:6" ht="15" x14ac:dyDescent="0.2">
      <c r="A101" s="14"/>
      <c r="B101" s="17"/>
      <c r="C101" s="21"/>
      <c r="D101" s="24"/>
      <c r="E101" s="6" t="s">
        <v>133</v>
      </c>
      <c r="F101" s="28">
        <f>SUM(F99:F100)</f>
        <v>0</v>
      </c>
    </row>
    <row r="102" spans="1:6" ht="15" x14ac:dyDescent="0.2">
      <c r="A102" s="14"/>
      <c r="B102" s="17"/>
      <c r="C102" s="21"/>
      <c r="D102" s="24"/>
      <c r="E102" s="5"/>
      <c r="F102" s="27"/>
    </row>
    <row r="103" spans="1:6" ht="15" x14ac:dyDescent="0.2">
      <c r="A103" s="12" t="s">
        <v>108</v>
      </c>
      <c r="B103" s="15" t="s">
        <v>109</v>
      </c>
      <c r="C103" s="21" t="s">
        <v>5</v>
      </c>
      <c r="D103" s="22"/>
      <c r="E103" s="5"/>
      <c r="F103" s="27"/>
    </row>
    <row r="104" spans="1:6" ht="15" x14ac:dyDescent="0.2">
      <c r="A104" s="13" t="s">
        <v>110</v>
      </c>
      <c r="B104" s="16" t="s">
        <v>14</v>
      </c>
      <c r="C104" s="21" t="s">
        <v>5</v>
      </c>
      <c r="D104" s="22"/>
      <c r="E104" s="5"/>
      <c r="F104" s="27"/>
    </row>
    <row r="105" spans="1:6" ht="15" x14ac:dyDescent="0.2">
      <c r="A105" s="14" t="s">
        <v>111</v>
      </c>
      <c r="B105" s="17" t="s">
        <v>84</v>
      </c>
      <c r="C105" s="21" t="s">
        <v>22</v>
      </c>
      <c r="D105" s="23">
        <v>2.5</v>
      </c>
      <c r="E105" s="32"/>
      <c r="F105" s="27">
        <f t="shared" ref="F105" si="9">+D105*E105</f>
        <v>0</v>
      </c>
    </row>
    <row r="106" spans="1:6" ht="15" x14ac:dyDescent="0.2">
      <c r="A106" s="14"/>
      <c r="B106" s="17"/>
      <c r="C106" s="21"/>
      <c r="D106" s="24"/>
      <c r="E106" s="6" t="s">
        <v>133</v>
      </c>
      <c r="F106" s="28">
        <f>SUM(F97:F105)</f>
        <v>0</v>
      </c>
    </row>
    <row r="107" spans="1:6" ht="15" x14ac:dyDescent="0.2">
      <c r="A107" s="14"/>
      <c r="B107" s="17"/>
      <c r="C107" s="21"/>
      <c r="D107" s="24"/>
      <c r="E107" s="5"/>
      <c r="F107" s="27"/>
    </row>
    <row r="108" spans="1:6" ht="15" x14ac:dyDescent="0.2">
      <c r="A108" s="12" t="s">
        <v>112</v>
      </c>
      <c r="B108" s="15" t="s">
        <v>113</v>
      </c>
      <c r="C108" s="21" t="s">
        <v>5</v>
      </c>
      <c r="D108" s="22"/>
      <c r="E108" s="5"/>
      <c r="F108" s="27"/>
    </row>
    <row r="109" spans="1:6" ht="15" x14ac:dyDescent="0.2">
      <c r="A109" s="13" t="s">
        <v>114</v>
      </c>
      <c r="B109" s="16" t="s">
        <v>14</v>
      </c>
      <c r="C109" s="21" t="s">
        <v>5</v>
      </c>
      <c r="D109" s="22"/>
      <c r="E109" s="5"/>
      <c r="F109" s="27"/>
    </row>
    <row r="110" spans="1:6" ht="15" x14ac:dyDescent="0.2">
      <c r="A110" s="14" t="s">
        <v>115</v>
      </c>
      <c r="B110" s="17" t="s">
        <v>84</v>
      </c>
      <c r="C110" s="21" t="s">
        <v>22</v>
      </c>
      <c r="D110" s="23">
        <v>2.5</v>
      </c>
      <c r="E110" s="32"/>
      <c r="F110" s="27">
        <f t="shared" ref="F110" si="10">+D110*E110</f>
        <v>0</v>
      </c>
    </row>
    <row r="111" spans="1:6" ht="15" x14ac:dyDescent="0.2">
      <c r="A111" s="14"/>
      <c r="B111" s="17"/>
      <c r="C111" s="21"/>
      <c r="D111" s="24"/>
      <c r="E111" s="6" t="s">
        <v>133</v>
      </c>
      <c r="F111" s="28">
        <f>SUM(F102:F110)</f>
        <v>0</v>
      </c>
    </row>
    <row r="112" spans="1:6" ht="15" x14ac:dyDescent="0.2">
      <c r="A112" s="14"/>
      <c r="B112" s="17"/>
      <c r="C112" s="21"/>
      <c r="D112" s="24"/>
      <c r="E112" s="5"/>
      <c r="F112" s="27"/>
    </row>
    <row r="113" spans="1:6" ht="15" x14ac:dyDescent="0.2">
      <c r="A113" s="12" t="s">
        <v>116</v>
      </c>
      <c r="B113" s="15" t="s">
        <v>117</v>
      </c>
      <c r="C113" s="21" t="s">
        <v>5</v>
      </c>
      <c r="D113" s="22"/>
      <c r="E113" s="5"/>
      <c r="F113" s="27"/>
    </row>
    <row r="114" spans="1:6" ht="15" x14ac:dyDescent="0.2">
      <c r="A114" s="13" t="s">
        <v>118</v>
      </c>
      <c r="B114" s="16" t="s">
        <v>14</v>
      </c>
      <c r="C114" s="21" t="s">
        <v>5</v>
      </c>
      <c r="D114" s="22"/>
      <c r="E114" s="5"/>
      <c r="F114" s="27"/>
    </row>
    <row r="115" spans="1:6" ht="15" x14ac:dyDescent="0.2">
      <c r="A115" s="14" t="s">
        <v>119</v>
      </c>
      <c r="B115" s="17" t="s">
        <v>84</v>
      </c>
      <c r="C115" s="21" t="s">
        <v>22</v>
      </c>
      <c r="D115" s="23">
        <v>2.5</v>
      </c>
      <c r="E115" s="32"/>
      <c r="F115" s="27">
        <f t="shared" ref="F115" si="11">+D115*E115</f>
        <v>0</v>
      </c>
    </row>
    <row r="116" spans="1:6" ht="15" x14ac:dyDescent="0.2">
      <c r="A116" s="14"/>
      <c r="B116" s="17"/>
      <c r="C116" s="21"/>
      <c r="D116" s="24"/>
      <c r="E116" s="6" t="s">
        <v>133</v>
      </c>
      <c r="F116" s="28">
        <f>SUM(F107:F115)</f>
        <v>0</v>
      </c>
    </row>
    <row r="117" spans="1:6" ht="15" x14ac:dyDescent="0.2">
      <c r="A117" s="14"/>
      <c r="B117" s="17"/>
      <c r="C117" s="21"/>
      <c r="D117" s="24"/>
      <c r="E117" s="5"/>
      <c r="F117" s="27"/>
    </row>
    <row r="118" spans="1:6" ht="15" x14ac:dyDescent="0.2">
      <c r="A118" s="12" t="s">
        <v>120</v>
      </c>
      <c r="B118" s="15" t="s">
        <v>121</v>
      </c>
      <c r="C118" s="21" t="s">
        <v>5</v>
      </c>
      <c r="D118" s="22"/>
      <c r="E118" s="5"/>
      <c r="F118" s="27"/>
    </row>
    <row r="119" spans="1:6" ht="15" x14ac:dyDescent="0.2">
      <c r="A119" s="13" t="s">
        <v>122</v>
      </c>
      <c r="B119" s="16" t="s">
        <v>14</v>
      </c>
      <c r="C119" s="21" t="s">
        <v>5</v>
      </c>
      <c r="D119" s="22"/>
      <c r="E119" s="5"/>
      <c r="F119" s="27"/>
    </row>
    <row r="120" spans="1:6" ht="15" x14ac:dyDescent="0.2">
      <c r="A120" s="14" t="s">
        <v>123</v>
      </c>
      <c r="B120" s="17" t="s">
        <v>124</v>
      </c>
      <c r="C120" s="21" t="s">
        <v>22</v>
      </c>
      <c r="D120" s="23">
        <v>16</v>
      </c>
      <c r="E120" s="32"/>
      <c r="F120" s="27">
        <f t="shared" ref="F120" si="12">+D120*E120</f>
        <v>0</v>
      </c>
    </row>
    <row r="121" spans="1:6" ht="15" x14ac:dyDescent="0.2">
      <c r="A121" s="14"/>
      <c r="B121" s="17"/>
      <c r="C121" s="21"/>
      <c r="D121" s="24"/>
      <c r="E121" s="6" t="s">
        <v>133</v>
      </c>
      <c r="F121" s="28">
        <f>SUM(F112:F120)</f>
        <v>0</v>
      </c>
    </row>
    <row r="122" spans="1:6" ht="15" x14ac:dyDescent="0.2">
      <c r="A122" s="14"/>
      <c r="B122" s="17"/>
      <c r="C122" s="21"/>
      <c r="D122" s="24"/>
      <c r="E122" s="5"/>
      <c r="F122" s="27"/>
    </row>
    <row r="123" spans="1:6" ht="15" x14ac:dyDescent="0.2">
      <c r="A123" s="14" t="s">
        <v>125</v>
      </c>
      <c r="B123" s="17" t="s">
        <v>126</v>
      </c>
      <c r="C123" s="21" t="s">
        <v>5</v>
      </c>
      <c r="D123" s="22"/>
      <c r="E123" s="5"/>
      <c r="F123" s="27"/>
    </row>
    <row r="124" spans="1:6" ht="15" x14ac:dyDescent="0.2">
      <c r="A124" s="13" t="s">
        <v>127</v>
      </c>
      <c r="B124" s="16" t="s">
        <v>14</v>
      </c>
      <c r="C124" s="21" t="s">
        <v>5</v>
      </c>
      <c r="D124" s="22"/>
      <c r="E124" s="5"/>
      <c r="F124" s="27"/>
    </row>
    <row r="125" spans="1:6" ht="15" x14ac:dyDescent="0.2">
      <c r="A125" s="14" t="s">
        <v>128</v>
      </c>
      <c r="B125" s="17" t="s">
        <v>129</v>
      </c>
      <c r="C125" s="21" t="s">
        <v>17</v>
      </c>
      <c r="D125" s="23">
        <v>3</v>
      </c>
      <c r="E125" s="32"/>
      <c r="F125" s="27">
        <f t="shared" ref="F125:F126" si="13">+D125*E125</f>
        <v>0</v>
      </c>
    </row>
    <row r="126" spans="1:6" ht="15" x14ac:dyDescent="0.2">
      <c r="A126" s="14" t="s">
        <v>130</v>
      </c>
      <c r="B126" s="17" t="s">
        <v>79</v>
      </c>
      <c r="C126" s="21" t="s">
        <v>22</v>
      </c>
      <c r="D126" s="23">
        <v>16</v>
      </c>
      <c r="E126" s="32"/>
      <c r="F126" s="27">
        <f t="shared" si="13"/>
        <v>0</v>
      </c>
    </row>
    <row r="127" spans="1:6" x14ac:dyDescent="0.2">
      <c r="A127" s="7"/>
      <c r="B127" s="18"/>
      <c r="C127" s="4"/>
      <c r="D127" s="22"/>
      <c r="E127" s="6" t="s">
        <v>133</v>
      </c>
      <c r="F127" s="28">
        <f>SUM(F125:F126)</f>
        <v>0</v>
      </c>
    </row>
    <row r="128" spans="1:6" x14ac:dyDescent="0.2">
      <c r="A128" s="8"/>
      <c r="B128" s="19"/>
      <c r="C128" s="10"/>
      <c r="D128" s="25"/>
      <c r="E128" s="9"/>
      <c r="F128" s="19"/>
    </row>
    <row r="129" spans="1:6" x14ac:dyDescent="0.2">
      <c r="A129" s="5"/>
      <c r="B129" s="5"/>
      <c r="C129" s="4"/>
      <c r="D129" s="4"/>
      <c r="E129" s="5"/>
      <c r="F129" s="5"/>
    </row>
    <row r="130" spans="1:6" x14ac:dyDescent="0.2">
      <c r="E130" s="29" t="s">
        <v>134</v>
      </c>
      <c r="F130" s="30">
        <f>+F127+F121+F116+F111+F106+F101+F95+F89+F76+F71+F65+F58+F47+F40+F26+F21+F14</f>
        <v>0</v>
      </c>
    </row>
    <row r="131" spans="1:6" x14ac:dyDescent="0.2">
      <c r="E131" s="29" t="s">
        <v>135</v>
      </c>
      <c r="F131" s="30">
        <f>+F130*0.2</f>
        <v>0</v>
      </c>
    </row>
    <row r="132" spans="1:6" x14ac:dyDescent="0.2">
      <c r="E132" s="31" t="s">
        <v>136</v>
      </c>
      <c r="F132" s="30">
        <f>+F131+F130</f>
        <v>0</v>
      </c>
    </row>
  </sheetData>
  <sheetProtection password="C5B7" sheet="1" objects="1" scenarios="1" selectLockedCells="1"/>
  <mergeCells count="2">
    <mergeCell ref="A7:F7"/>
    <mergeCell ref="B5:D5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MAPA-T-2026-04 LOT 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Ricci</dc:creator>
  <cp:lastModifiedBy>STRI Sara</cp:lastModifiedBy>
  <dcterms:created xsi:type="dcterms:W3CDTF">2026-06-04T20:20:05Z</dcterms:created>
  <dcterms:modified xsi:type="dcterms:W3CDTF">2026-06-12T09:24:41Z</dcterms:modified>
</cp:coreProperties>
</file>